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Y:\2026\DISPENSA ELETRONICA 053-26 - SMAD - MATERIAIS IMPRESSOS\"/>
    </mc:Choice>
  </mc:AlternateContent>
  <xr:revisionPtr revIDLastSave="0" documentId="13_ncr:1_{65335243-BEC1-41A7-8C3C-6927BFC07F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Preços'!$A$12:$G$23</definedName>
    <definedName name="_Hlk124412351" localSheetId="1">Dados!$B$20</definedName>
    <definedName name="_xlnm.Print_Titles" localSheetId="0">'Quadro de Preços'!$1:$13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4" i="1" l="1"/>
  <c r="F18" i="1" s="1"/>
  <c r="A5" i="1" l="1"/>
  <c r="A4" i="1"/>
  <c r="A3" i="1"/>
  <c r="E8" i="1" l="1"/>
  <c r="A6" i="1"/>
  <c r="A22" i="1"/>
  <c r="A23" i="1"/>
  <c r="A21" i="1"/>
  <c r="A20" i="1"/>
  <c r="A8" i="1"/>
  <c r="A7" i="1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<sst xmlns="http://schemas.openxmlformats.org/spreadsheetml/2006/main" count="58" uniqueCount="53">
  <si>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</si>
  <si>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</si>
  <si>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</si>
  <si>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</si>
  <si>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</si>
  <si>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</si>
  <si>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</si>
  <si>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</si>
  <si>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</si>
  <si>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</si>
  <si>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</si>
  <si>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</si>
  <si>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</si>
  <si>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</si>
  <si>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</si>
  <si>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</si>
  <si>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</si>
  <si>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</si>
  <si>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</si>
  <si>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</si>
  <si>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</si>
  <si>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</si>
  <si>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</si>
  <si>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</si>
  <si>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</si>
  <si>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</si>
  <si>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</si>
  <si>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</si>
  <si>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</si>
  <si>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</si>
  <si>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</si>
  <si>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</si>
  <si>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</si>
  <si>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</si>
  <si>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</si>
  <si>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</si>
  <si>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Prazo do Registro de Preços: 12 meses</t>
  </si>
  <si>
    <t>Valor Total:</t>
  </si>
  <si>
    <t>MENOR PREÇO POR ITEM</t>
  </si>
  <si>
    <t>Homologação: __/__/2026</t>
  </si>
  <si>
    <t>Previsão Publicação: __/__/2026</t>
  </si>
  <si>
    <t>Secretaria Municipal de Administração</t>
  </si>
  <si>
    <t>1401.04 122 0009 2.020 33903000000-170400000000</t>
  </si>
  <si>
    <t>Requisição de Combustível. Bloco 50 x 2; Gramatura 63 g / m²; Papel carbonado; Tamanho 12 cm x 8 cm; Numeração sequencial.</t>
  </si>
  <si>
    <t>Blocos</t>
  </si>
  <si>
    <t>Requisição para Quentinha, Pão e outros gêneros alimentícios. Bloco 50 x 2; Gramatura 63 g / m²; Papel carbonado; Tamanho 15 cm x 10 cm; Numeração sequencial.</t>
  </si>
  <si>
    <t>Requisição de Material. Bloco 50 x 2; Gramatura 63 g / m²; Papel carbonado; Tamanho 213 mm x 154 mm; Numeração sequencial.</t>
  </si>
  <si>
    <t>DISPENSA ELETRÔNICA Nº 053/2026</t>
  </si>
  <si>
    <t xml:space="preserve">PROCESSO ADMINISTRATIVO N° 1035/2026 de 02/03/2026 </t>
  </si>
  <si>
    <t>PERÍODO DE PROPOSTAS: de 13/05/2026 até 19/04/2026 às 08:00hs</t>
  </si>
  <si>
    <t>PERÍODO DE LANCES: 19/04/2026 as 08:00 hs até 19/04/2026 as 14:00 hs</t>
  </si>
  <si>
    <t>O pagamento do objeto de que trata a DISPENSA ELETRÔNICA 053/2026, e consequente contrato serão efetuados pela Tesouraria da PMS nos termos do Art. 7 da Instrução Normativa SEGES/ME nº 77, de 2022.</t>
  </si>
  <si>
    <t>AQUISIÇÃO DE TALÕES DE REQUISIÇÕES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</si>
</sst>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1035/2026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4"/>
  <sheetViews>
    <sheetView tabSelected="1" zoomScale="130" zoomScaleNormal="130" zoomScaleSheetLayoutView="100" workbookViewId="0">
      <selection activeCell="J13" sqref="J13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1"/>
    </row>
    <row r="2" spans="1:11" ht="11.25" customHeight="1" x14ac:dyDescent="0.2">
      <c r="A2" s="61" t="s">
        <v>18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UPPER(Dados!B1)</f>
        <v>DISPENSA ELETRÔNICA Nº 053/2026</v>
      </c>
      <c r="B3" s="61"/>
      <c r="C3" s="61"/>
      <c r="D3" s="61"/>
      <c r="E3" s="61"/>
      <c r="F3" s="61"/>
      <c r="G3" s="61"/>
    </row>
    <row r="4" spans="1:11" x14ac:dyDescent="0.2">
      <c r="A4" s="59" t="str">
        <f>Dados!B4</f>
        <v>PERÍODO DE PROPOSTAS: de 13/05/2026 até 19/04/2026 às 08:00hs</v>
      </c>
      <c r="B4" s="59"/>
      <c r="C4" s="59"/>
      <c r="D4" s="59"/>
      <c r="E4" s="59"/>
      <c r="F4" s="59"/>
      <c r="G4" s="59"/>
    </row>
    <row r="5" spans="1:11" x14ac:dyDescent="0.2">
      <c r="A5" s="59" t="str">
        <f>Dados!B5</f>
        <v>PERÍODO DE LANCES: 19/04/2026 as 08:00 hs até 19/04/2026 as 14:00 hs</v>
      </c>
      <c r="B5" s="59"/>
      <c r="C5" s="59"/>
      <c r="D5" s="59"/>
      <c r="E5" s="59"/>
      <c r="F5" s="59"/>
      <c r="G5" s="59"/>
    </row>
    <row r="6" spans="1:11" x14ac:dyDescent="0.2">
      <c r="A6" s="62" t="str">
        <f>Dados!B3</f>
        <v>AQUISIÇÃO DE TALÕES DE REQUISIÇÕES</v>
      </c>
      <c r="B6" s="62"/>
      <c r="C6" s="62"/>
      <c r="D6" s="62"/>
      <c r="E6" s="62"/>
      <c r="F6" s="62"/>
      <c r="G6" s="62"/>
    </row>
    <row r="7" spans="1:11" x14ac:dyDescent="0.2">
      <c r="A7" s="61" t="str">
        <f>Dados!B2</f>
        <v xml:space="preserve">PROCESSO ADMINISTRATIVO N° 1035/2026 de 02/03/2026 </v>
      </c>
      <c r="B7" s="61"/>
      <c r="C7" s="61"/>
      <c r="D7" s="61"/>
      <c r="E7" s="61"/>
      <c r="F7" s="61"/>
      <c r="G7" s="61"/>
    </row>
    <row r="8" spans="1:11" x14ac:dyDescent="0.2">
      <c r="A8" s="43" t="str">
        <f>Dados!B8</f>
        <v>MENOR PREÇO POR ITEM</v>
      </c>
      <c r="B8" s="43"/>
      <c r="C8" s="59" t="s">
        <v>27</v>
      </c>
      <c r="D8" s="59"/>
      <c r="E8" s="60">
        <f>Dados!B9</f>
        <v>4284.5000000000009</v>
      </c>
      <c r="F8" s="60"/>
      <c r="G8" s="43"/>
    </row>
    <row r="9" spans="1:11" s="7" customFormat="1" ht="12.2" customHeight="1" x14ac:dyDescent="0.2">
      <c r="A9" s="11" t="s">
        <v>0</v>
      </c>
      <c r="B9" s="64"/>
      <c r="C9" s="64"/>
      <c r="D9" s="64"/>
      <c r="E9" s="64"/>
      <c r="F9" s="64"/>
      <c r="G9" s="64"/>
      <c r="H9" s="33"/>
    </row>
    <row r="10" spans="1:11" s="7" customFormat="1" ht="12.2" customHeight="1" x14ac:dyDescent="0.2">
      <c r="A10" s="11" t="s">
        <v>1</v>
      </c>
      <c r="B10" s="65"/>
      <c r="C10" s="65"/>
      <c r="D10" s="65"/>
      <c r="E10" s="65"/>
      <c r="F10" s="65"/>
      <c r="G10" s="65"/>
      <c r="H10" s="33"/>
    </row>
    <row r="11" spans="1:11" s="7" customFormat="1" ht="12.2" customHeight="1" x14ac:dyDescent="0.2">
      <c r="A11" s="11" t="s">
        <v>2</v>
      </c>
      <c r="B11" s="52"/>
      <c r="C11" s="21" t="s">
        <v>7</v>
      </c>
      <c r="D11" s="70"/>
      <c r="E11" s="70"/>
      <c r="F11" s="70"/>
      <c r="G11" s="70"/>
      <c r="H11" s="33"/>
    </row>
    <row r="12" spans="1:11" ht="4.7" customHeight="1" x14ac:dyDescent="0.2">
      <c r="A12" s="3"/>
      <c r="B12" s="23"/>
      <c r="C12" s="23"/>
      <c r="D12" s="23"/>
      <c r="E12" s="41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8" t="s">
        <v>24</v>
      </c>
      <c r="F13" s="38" t="s">
        <v>25</v>
      </c>
      <c r="G13" s="26" t="s">
        <v>6</v>
      </c>
      <c r="H13" s="33"/>
    </row>
    <row r="14" spans="1:11" s="7" customFormat="1" ht="22.5" x14ac:dyDescent="0.2">
      <c r="A14" s="54">
        <v>1</v>
      </c>
      <c r="B14" s="56" t="s">
        <v>43</v>
      </c>
      <c r="C14" s="27" t="s">
        <v>44</v>
      </c>
      <c r="D14" s="57">
        <v>50</v>
      </c>
      <c r="E14" s="42">
        <v>5.94</v>
      </c>
      <c r="F14" s="58"/>
      <c r="G14" s="28">
        <f t="shared" ref="G14" si="0">F14*D14</f>
        <v>0</v>
      </c>
      <c r="H14" s="33"/>
      <c r="K14" s="6"/>
    </row>
    <row r="15" spans="1:11" s="7" customFormat="1" ht="33.75" x14ac:dyDescent="0.2">
      <c r="A15" s="54">
        <v>2</v>
      </c>
      <c r="B15" s="56" t="s">
        <v>45</v>
      </c>
      <c r="C15" s="27" t="s">
        <v>44</v>
      </c>
      <c r="D15" s="57">
        <v>600</v>
      </c>
      <c r="E15" s="42">
        <v>5.94</v>
      </c>
      <c r="F15" s="58"/>
      <c r="G15" s="28">
        <f t="shared" ref="G15:G16" si="1">F15*D15</f>
        <v>0</v>
      </c>
      <c r="H15" s="33"/>
      <c r="K15" s="6"/>
    </row>
    <row r="16" spans="1:11" s="7" customFormat="1" ht="22.5" x14ac:dyDescent="0.2">
      <c r="A16" s="54">
        <v>3</v>
      </c>
      <c r="B16" s="56" t="s">
        <v>46</v>
      </c>
      <c r="C16" s="27" t="s">
        <v>44</v>
      </c>
      <c r="D16" s="57">
        <v>50</v>
      </c>
      <c r="E16" s="42">
        <v>8.4700000000000006</v>
      </c>
      <c r="F16" s="58"/>
      <c r="G16" s="28">
        <f t="shared" si="1"/>
        <v>0</v>
      </c>
      <c r="H16" s="33"/>
      <c r="K16" s="6"/>
    </row>
    <row r="17" spans="1:8" s="22" customFormat="1" ht="9" x14ac:dyDescent="0.2">
      <c r="A17" s="29"/>
      <c r="E17" s="39"/>
      <c r="F17" s="66" t="s">
        <v>37</v>
      </c>
      <c r="G17" s="67"/>
      <c r="H17" s="34"/>
    </row>
    <row r="18" spans="1:8" ht="14.25" customHeight="1" x14ac:dyDescent="0.2">
      <c r="F18" s="68">
        <f>SUM(G14:G16)</f>
        <v>0</v>
      </c>
      <c r="G18" s="69"/>
      <c r="H18" s="35"/>
    </row>
    <row r="19" spans="1:8" ht="10.9" customHeight="1" x14ac:dyDescent="0.2">
      <c r="G19" s="10"/>
      <c r="H19" s="35"/>
    </row>
    <row r="20" spans="1:8" s="30" customFormat="1" ht="9" x14ac:dyDescent="0.2">
      <c r="A20" s="63" t="str">
        <f>" - "&amp;Dados!B20</f>
        <v xml:space="preserve"> - A execução do objeto da presente licitação será realizada junto a Secretaria obedecendo, na íntegra, ao detalhamento do termo de referência (ANEXO II).</v>
      </c>
      <c r="B20" s="63"/>
      <c r="C20" s="63"/>
      <c r="D20" s="63"/>
      <c r="E20" s="63"/>
      <c r="F20" s="63"/>
      <c r="G20" s="63"/>
      <c r="H20" s="36"/>
    </row>
    <row r="21" spans="1:8" s="30" customFormat="1" ht="9" x14ac:dyDescent="0.2">
      <c r="A21" s="63" t="str">
        <f>" - "&amp;Dados!B21</f>
        <v xml:space="preserve"> - A administração rejeitará, no todo ou em parte, o fornecimento executado em desacordo com os termos do Edital e seus anexos.</v>
      </c>
      <c r="B21" s="63"/>
      <c r="C21" s="63"/>
      <c r="D21" s="63"/>
      <c r="E21" s="63"/>
      <c r="F21" s="63"/>
      <c r="G21" s="63"/>
      <c r="H21" s="36"/>
    </row>
    <row r="22" spans="1:8" s="30" customFormat="1" ht="21.2" customHeight="1" x14ac:dyDescent="0.2">
      <c r="A22" s="63" t="str">
        <f>" - "&amp;Dados!B22</f>
        <v xml:space="preserve"> - O pagamento do objeto de que trata a DISPENSA ELETRÔNICA 053/2026, e consequente contrato serão efetuados pela Tesouraria da PMS nos termos do Art. 7 da Instrução Normativa SEGES/ME nº 77, de 2022.</v>
      </c>
      <c r="B22" s="63"/>
      <c r="C22" s="63"/>
      <c r="D22" s="63"/>
      <c r="E22" s="63"/>
      <c r="F22" s="63"/>
      <c r="G22" s="63"/>
      <c r="H22" s="36"/>
    </row>
    <row r="23" spans="1:8" s="22" customFormat="1" ht="9" x14ac:dyDescent="0.2">
      <c r="A23" s="63" t="str">
        <f>" - "&amp;Dados!B23</f>
        <v xml:space="preserve"> - Proposta válida por 60 (sessenta) dias</v>
      </c>
      <c r="B23" s="63"/>
      <c r="C23" s="63"/>
      <c r="D23" s="63"/>
      <c r="E23" s="63"/>
      <c r="F23" s="63"/>
      <c r="G23" s="63"/>
      <c r="H23" s="34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x14ac:dyDescent="0.2">
      <c r="H29" s="37"/>
    </row>
    <row r="30" spans="1:8" ht="12.75" customHeight="1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sheetProtection algorithmName="SHA-512" hashValue="tUFwhom0mDSmONHQmGkCZoVrW2fmySJ26vi7Gnz6oYy+2ZLdMmn0Rv7YWbEGY/FkWlTwpo3JyYktpVAFkHBmEw==" saltValue="42vdyH+Io9/RRPQf3GuGDQ==" spinCount="100000" sheet="1" objects="1" scenarios="1"/>
  <autoFilter ref="A12:G23" xr:uid="{00000000-0009-0000-0000-000000000000}"/>
  <mergeCells count="17">
    <mergeCell ref="A20:G20"/>
    <mergeCell ref="A21:G21"/>
    <mergeCell ref="A22:G22"/>
    <mergeCell ref="B9:G9"/>
    <mergeCell ref="A23:G23"/>
    <mergeCell ref="B10:G10"/>
    <mergeCell ref="F17:G17"/>
    <mergeCell ref="F18:G18"/>
    <mergeCell ref="D11:G11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1 F14:F16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:D16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7">
    <cfRule type="expression" dxfId="6" priority="4" stopIfTrue="1">
      <formula>IF($J17="Empate",IF(H17=1,TRUE(),FALSE()),FALSE())</formula>
    </cfRule>
    <cfRule type="expression" dxfId="5" priority="5" stopIfTrue="1">
      <formula>IF(H17="&gt;",FALSE(),IF(H17&gt;0,TRUE(),FALSE()))</formula>
    </cfRule>
    <cfRule type="expression" dxfId="4" priority="6" stopIfTrue="1">
      <formula>IF(H17="&gt;",TRUE(),FALSE())</formula>
    </cfRule>
  </conditionalFormatting>
  <conditionalFormatting sqref="F18">
    <cfRule type="expression" dxfId="3" priority="7" stopIfTrue="1">
      <formula>IF($J17="OK",IF(H17=1,TRUE(),FALSE()),FALSE())</formula>
    </cfRule>
    <cfRule type="expression" dxfId="2" priority="8" stopIfTrue="1">
      <formula>IF($J17="Empate",IF(H17=1,TRUE(),FALSE()),FALSE())</formula>
    </cfRule>
    <cfRule type="expression" dxfId="1" priority="9" stopIfTrue="1">
      <formula>IF($J17="Empate",IF(H17=2,TRUE(),FALSE()),FALSE())</formula>
    </cfRule>
  </conditionalFormatting>
  <conditionalFormatting sqref="G14:G16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9" t="s">
        <v>47</v>
      </c>
      <c r="E1" s="4"/>
      <c r="F1" s="4"/>
      <c r="G1" s="4"/>
    </row>
    <row r="2" spans="1:7" x14ac:dyDescent="0.2">
      <c r="A2" s="12" t="s">
        <v>9</v>
      </c>
      <c r="B2" s="49" t="s">
        <v>48</v>
      </c>
      <c r="E2" s="4"/>
      <c r="F2" s="4"/>
      <c r="G2" s="4"/>
    </row>
    <row r="3" spans="1:7" x14ac:dyDescent="0.2">
      <c r="A3" s="12" t="s">
        <v>10</v>
      </c>
      <c r="B3" s="49" t="s">
        <v>52</v>
      </c>
      <c r="C3" s="5"/>
      <c r="E3" s="45"/>
      <c r="F3" s="4"/>
      <c r="G3" s="4"/>
    </row>
    <row r="4" spans="1:7" x14ac:dyDescent="0.2">
      <c r="A4" s="12" t="s">
        <v>11</v>
      </c>
      <c r="B4" s="49" t="s">
        <v>49</v>
      </c>
      <c r="C4" s="5"/>
      <c r="E4" s="45"/>
      <c r="F4" s="4"/>
      <c r="G4" s="4"/>
    </row>
    <row r="5" spans="1:7" x14ac:dyDescent="0.2">
      <c r="A5" s="12"/>
      <c r="B5" s="49" t="s">
        <v>50</v>
      </c>
      <c r="C5" s="5"/>
      <c r="E5" s="45"/>
      <c r="F5" s="4"/>
      <c r="G5" s="4"/>
    </row>
    <row r="6" spans="1:7" x14ac:dyDescent="0.2">
      <c r="A6" s="12" t="s">
        <v>12</v>
      </c>
      <c r="B6" s="49" t="s">
        <v>39</v>
      </c>
      <c r="C6" s="5"/>
      <c r="E6" s="45"/>
      <c r="F6" s="4"/>
      <c r="G6" s="4"/>
    </row>
    <row r="7" spans="1:7" x14ac:dyDescent="0.2">
      <c r="A7" s="12" t="s">
        <v>28</v>
      </c>
      <c r="B7" s="50" t="s">
        <v>40</v>
      </c>
      <c r="C7" s="5"/>
      <c r="E7" s="45"/>
      <c r="F7" s="4"/>
      <c r="G7" s="4"/>
    </row>
    <row r="8" spans="1:7" x14ac:dyDescent="0.2">
      <c r="A8" s="12" t="s">
        <v>13</v>
      </c>
      <c r="B8" s="49" t="s">
        <v>38</v>
      </c>
      <c r="C8" s="5"/>
      <c r="E8" s="45"/>
      <c r="F8" s="4"/>
      <c r="G8" s="4"/>
    </row>
    <row r="9" spans="1:7" x14ac:dyDescent="0.2">
      <c r="A9" s="20" t="s">
        <v>22</v>
      </c>
      <c r="B9" s="40">
        <v>4284.5000000000009</v>
      </c>
      <c r="C9" s="5"/>
      <c r="E9" s="45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41</v>
      </c>
      <c r="C18" s="19"/>
      <c r="D18" s="19"/>
      <c r="E18" s="19"/>
      <c r="F18" s="48"/>
      <c r="G18" s="46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1" t="s">
        <v>42</v>
      </c>
      <c r="C19" s="51"/>
      <c r="D19" s="19"/>
      <c r="E19" s="19"/>
      <c r="F19" s="48"/>
      <c r="G19" s="48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5" t="s">
        <v>34</v>
      </c>
      <c r="D20" s="53"/>
      <c r="E20" s="4"/>
      <c r="F20" s="4"/>
      <c r="G20" s="44"/>
    </row>
    <row r="21" spans="1:256" ht="25.5" x14ac:dyDescent="0.2">
      <c r="A21" s="16" t="s">
        <v>15</v>
      </c>
      <c r="B21" s="55" t="s">
        <v>33</v>
      </c>
      <c r="D21" s="53"/>
      <c r="E21" s="4"/>
      <c r="F21" s="4"/>
      <c r="G21" s="44"/>
    </row>
    <row r="22" spans="1:256" ht="51" x14ac:dyDescent="0.2">
      <c r="A22" s="16" t="s">
        <v>16</v>
      </c>
      <c r="B22" s="51" t="s">
        <v>51</v>
      </c>
      <c r="C22" s="8"/>
      <c r="E22" s="4"/>
      <c r="F22" s="4"/>
      <c r="G22" s="44"/>
    </row>
    <row r="23" spans="1:256" ht="25.5" x14ac:dyDescent="0.2">
      <c r="A23" s="16" t="s">
        <v>17</v>
      </c>
      <c r="B23" s="55" t="s">
        <v>26</v>
      </c>
      <c r="E23" s="4"/>
      <c r="F23" s="4"/>
      <c r="G23" s="44"/>
    </row>
    <row r="24" spans="1:256" x14ac:dyDescent="0.2">
      <c r="A24" s="16" t="s">
        <v>29</v>
      </c>
      <c r="B24" s="51" t="s">
        <v>36</v>
      </c>
      <c r="G24" s="44"/>
    </row>
    <row r="25" spans="1:256" x14ac:dyDescent="0.2">
      <c r="B25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2026-01-19T13:39:29Z</cp:lastPrinted>
  <dcterms:created xsi:type="dcterms:W3CDTF">2006-04-18T17:38:46Z</dcterms:created>
  <dcterms:modified xsi:type="dcterms:W3CDTF">2026-05-13T16:30:30Z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